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8" windowWidth="15576" windowHeight="8940"/>
  </bookViews>
  <sheets>
    <sheet name="Лист1" sheetId="1" r:id="rId1"/>
  </sheets>
  <definedNames>
    <definedName name="_xlnm.Print_Area" localSheetId="0">Лист1!$A$1:$E$101</definedName>
  </definedNames>
  <calcPr calcId="145621"/>
</workbook>
</file>

<file path=xl/calcChain.xml><?xml version="1.0" encoding="utf-8"?>
<calcChain xmlns="http://schemas.openxmlformats.org/spreadsheetml/2006/main">
  <c r="D22" i="1" l="1"/>
  <c r="E22" i="1"/>
  <c r="C22" i="1"/>
  <c r="D91" i="1" l="1"/>
  <c r="E91" i="1"/>
  <c r="C91" i="1"/>
  <c r="C74" i="1"/>
  <c r="D74" i="1"/>
  <c r="E74" i="1"/>
  <c r="D70" i="1"/>
  <c r="E70" i="1"/>
  <c r="C70" i="1"/>
  <c r="D66" i="1"/>
  <c r="E66" i="1"/>
  <c r="C66" i="1"/>
  <c r="E19" i="1"/>
  <c r="D19" i="1"/>
  <c r="C19" i="1"/>
  <c r="C56" i="1" l="1"/>
  <c r="C101" i="1" s="1"/>
  <c r="E56" i="1"/>
  <c r="E101" i="1" s="1"/>
  <c r="D56" i="1"/>
  <c r="D101" i="1" s="1"/>
</calcChain>
</file>

<file path=xl/sharedStrings.xml><?xml version="1.0" encoding="utf-8"?>
<sst xmlns="http://schemas.openxmlformats.org/spreadsheetml/2006/main" count="181" uniqueCount="180">
  <si>
    <t xml:space="preserve">Межбюджетные трансферты бюджета города Бородино на 2014 год </t>
  </si>
  <si>
    <t>и плановый период 2015-2016 годы</t>
  </si>
  <si>
    <t>№ п/п</t>
  </si>
  <si>
    <t>Наименование межбюджетных трансфертов</t>
  </si>
  <si>
    <t>Дотации</t>
  </si>
  <si>
    <t>1.1.</t>
  </si>
  <si>
    <t>Распределение дотаций на выравнивание бюджетной обеспеченности поселений из регионального фонда финансовой поддержки поселений</t>
  </si>
  <si>
    <t>1.2.</t>
  </si>
  <si>
    <t xml:space="preserve">Дотации на поддержку мер по обеспечению сбалансированности бюджетов муниципальных образований края </t>
  </si>
  <si>
    <t>Субсидии</t>
  </si>
  <si>
    <t>2.1.</t>
  </si>
  <si>
    <t>Субсидии на поддержку деятельности муниципальных молодежных центров, в рамках Государственной программы Красноярского края «Молодежь Красноярского края в XXI веке»</t>
  </si>
  <si>
    <t>2.2.</t>
  </si>
  <si>
    <t xml:space="preserve">Субсидии на организацию отдыха, оздоровления и занятости детей в муниципальных загородных оздоровительных лагерях, в рамках Государственной программы Красноярского края «Развитие образования» </t>
  </si>
  <si>
    <t>2.3.</t>
  </si>
  <si>
    <t>2.4.</t>
  </si>
  <si>
    <t>Субсидии на организацию и проведение акарицидных обработок мест массового отдыха населения,  в рамках Государственной программы Красноярского края «Развитие здравоохранения»</t>
  </si>
  <si>
    <t>2.5.</t>
  </si>
  <si>
    <t>Субсидии на выравнивание обеспеченности муниципальных образований края по реализации ими их отдельных расходных обязательств,  в рамках Государственной программы Красноярского края «Управление государственными финансами»</t>
  </si>
  <si>
    <t>2.6.</t>
  </si>
  <si>
    <t xml:space="preserve">Строительство и реконструкция зданий дошкольных образовательных учреждений по разработанной проектно-сметной документации </t>
  </si>
  <si>
    <t>2.7.</t>
  </si>
  <si>
    <t>Средства фонда реформирования ЖКХ в рамках федеральной целевой программы «Жилище»</t>
  </si>
  <si>
    <t>2.8.</t>
  </si>
  <si>
    <t>Средства краевого бюджета на переселение граждан из аварийного жилищного фонда</t>
  </si>
  <si>
    <t>2.9.</t>
  </si>
  <si>
    <t xml:space="preserve">Субвенции </t>
  </si>
  <si>
    <t>3.1.</t>
  </si>
  <si>
    <t xml:space="preserve">Распределение субвенций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</si>
  <si>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3.2.</t>
  </si>
  <si>
    <t xml:space="preserve">Распределение субвенций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t>
  </si>
  <si>
    <t>3.3.</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</si>
  <si>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t>
  </si>
  <si>
    <t>3.4.</t>
  </si>
  <si>
    <t>3.5.</t>
  </si>
  <si>
    <t>Распределение субвенций бюджетам муниципальных образований края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 113-ФЗ «О присяжных заседателях федеральных судов общей юрисдикции в Российской Федерации»</t>
  </si>
  <si>
    <t>3.6.</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</si>
  <si>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</si>
  <si>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3.7.</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</si>
  <si>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2013 год и плановый период 2014-2015 годов</t>
  </si>
  <si>
    <t>3.8.</t>
  </si>
  <si>
    <t>Распределение субвенций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</si>
  <si>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3.9.</t>
  </si>
  <si>
    <t xml:space="preserve">Распределение субвенций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</si>
  <si>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3.10.</t>
  </si>
  <si>
    <t>3.10.1.</t>
  </si>
  <si>
    <t xml:space="preserve">Субвенции бюджетам муниципальных образований на предоставление, доставку и пересылку ежемесячных денежных выплат ветеранам труда и труженикам тыла </t>
  </si>
  <si>
    <t>3.10.2.</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</si>
  <si>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t>
  </si>
  <si>
    <t>3.11.</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</si>
  <si>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</si>
  <si>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3.12.</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</si>
  <si>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</si>
  <si>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3.12.1.</t>
  </si>
  <si>
    <t xml:space="preserve">Субвенции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t>
  </si>
  <si>
    <t>3.12.2.</t>
  </si>
  <si>
    <t xml:space="preserve">Субвенции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t>
  </si>
  <si>
    <t>3.12.3.</t>
  </si>
  <si>
    <t xml:space="preserve">Субвенции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t>
  </si>
  <si>
    <t>3.13.</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</si>
  <si>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</si>
  <si>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3.13.1.</t>
  </si>
  <si>
    <t>Субвенции на предоставление, доставку и пересылку ежегодного пособия на ребенка школьного возраста</t>
  </si>
  <si>
    <t>3.13.2.</t>
  </si>
  <si>
    <t>Субвенции на предоставление, доставку и пересылку ежемесячного пособия семьям, имеющим детей, в которых родители (лица, их заменяющие) - инвалиды</t>
  </si>
  <si>
    <t>3.13.3.</t>
  </si>
  <si>
    <t xml:space="preserve">Субвенции на предоставление, доставку и пересылку ежемесячной компенсации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 </t>
  </si>
  <si>
    <t>3.13.4.</t>
  </si>
  <si>
    <t xml:space="preserve">Субвенции на расходы, связанные с обеспечением бесплатного проезда детей и сопровождающих их лиц до места  нахождения детских оздоровительных лагерей и обратно </t>
  </si>
  <si>
    <t>3.13.5.</t>
  </si>
  <si>
    <t xml:space="preserve">Субвенции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t>
  </si>
  <si>
    <t>3.14.</t>
  </si>
  <si>
    <t>3.15.</t>
  </si>
  <si>
    <t>3.16.</t>
  </si>
  <si>
    <t xml:space="preserve">Распределение субвенций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</si>
  <si>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3.17.</t>
  </si>
  <si>
    <t xml:space="preserve">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</si>
  <si>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3.18.</t>
  </si>
  <si>
    <t>3.19.</t>
  </si>
  <si>
    <t xml:space="preserve">Распределение субвенций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t>
  </si>
  <si>
    <t>3.20.</t>
  </si>
  <si>
    <t>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273-ФЗ «Об образовании в Российской Федерации», пунктом 6 статьи 8 закона края «Об образовании»</t>
  </si>
  <si>
    <t>3.21.</t>
  </si>
  <si>
    <t xml:space="preserve">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t>
  </si>
  <si>
    <t>3.22.</t>
  </si>
  <si>
    <t>Распределение субвенций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</si>
  <si>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3.23.</t>
  </si>
  <si>
    <t>Распределение субвенций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</si>
  <si>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3.24.</t>
  </si>
  <si>
    <t xml:space="preserve">Распределение субвенций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</si>
  <si>
    <t>3.25.</t>
  </si>
  <si>
    <t xml:space="preserve">Распределение субвенций бюджетам муниципальных образований края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t>
  </si>
  <si>
    <t>3.25.1.</t>
  </si>
  <si>
    <t xml:space="preserve">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t>
  </si>
  <si>
    <t>3.25.2.</t>
  </si>
  <si>
    <t xml:space="preserve">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t>
  </si>
  <si>
    <t>3.26.</t>
  </si>
  <si>
    <t>Распределение субвенций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</si>
  <si>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3.27.</t>
  </si>
  <si>
    <t xml:space="preserve">Распределение субвенций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t>
  </si>
  <si>
    <t>3.28.</t>
  </si>
  <si>
    <t xml:space="preserve">Распределение субвенций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t>
  </si>
  <si>
    <t>3.29.</t>
  </si>
  <si>
    <t>Распределение субвенций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2013 год и плановый период 2014-2015 годов</t>
  </si>
  <si>
    <t>3.30.</t>
  </si>
  <si>
    <t>Распределение субвенций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</si>
  <si>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3.31.</t>
  </si>
  <si>
    <t xml:space="preserve">Распределение субвенций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t>
  </si>
  <si>
    <t>ВСЕГО ТРАНСФЕРТОВ</t>
  </si>
  <si>
    <t>к решению Бородинского городского</t>
  </si>
  <si>
    <t>"О бюджете города Бородино на 2014 год</t>
  </si>
  <si>
    <t>Сумма 
на 2014 год</t>
  </si>
  <si>
    <t>Сумма 
на 2015 год</t>
  </si>
  <si>
    <t>Сумма 
на 2016 год</t>
  </si>
  <si>
    <t xml:space="preserve">  Распределение 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</si>
  <si>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</si>
  <si>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</si>
  <si>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</si>
  <si>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 xml:space="preserve">Распределение субвенций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</si>
  <si>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2.10.</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</si>
  <si>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</si>
  <si>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</si>
  <si>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</si>
  <si>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</si>
  <si>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</si>
  <si>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</si>
  <si>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2.11.</t>
  </si>
  <si>
    <t>2.12.</t>
  </si>
  <si>
    <t>2.13.</t>
  </si>
  <si>
    <t>2.14.</t>
  </si>
  <si>
    <t>2.15.</t>
  </si>
  <si>
    <t xml:space="preserve">"О внесении изменений и дополнений </t>
  </si>
  <si>
    <t>в решение Бородинского городского Совета</t>
  </si>
  <si>
    <t>депутатов «О бюджете города Бородино на</t>
  </si>
  <si>
    <t>2014 год и плановый период 2015-2016 годов"</t>
  </si>
  <si>
    <t>Совета депутатов от 20.12.2013 № 32-305р</t>
  </si>
  <si>
    <t>и плановый период 2015-2016 годов"</t>
  </si>
  <si>
    <t>Приложение 10</t>
  </si>
  <si>
    <t>2.16.</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</si>
  <si>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</si>
  <si>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2.17.</t>
  </si>
  <si>
    <t>Субсидии бюджетам муниципальных образований на частичное фининсирование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</si>
  <si>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2.18.</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</si>
  <si>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</si>
  <si>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3.32.</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</si>
  <si>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</si>
  <si>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2.19.</t>
  </si>
  <si>
    <t>2.20.</t>
  </si>
  <si>
    <t>2.21.</t>
  </si>
  <si>
    <t>2.22.</t>
  </si>
  <si>
    <t>Субсидии бюджетам муниципальных образований на разработку схем водоснабжения и водоотведения</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</si>
  <si>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</si>
  <si>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</si>
  <si>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Персональные выплаты, устанавливаемые в целях повышения оплаты труда молодым специалистам</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</si>
  <si>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</si>
  <si>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</si>
  <si>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</si>
  <si>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</si>
  <si>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2.25.</t>
  </si>
  <si>
    <t>2.26.</t>
  </si>
  <si>
    <t>2.27.</t>
  </si>
  <si>
    <t>2.28.</t>
  </si>
  <si>
    <t>2..29.</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</si>
  <si>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</si>
  <si>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2.30.</t>
  </si>
  <si>
    <t>2.31.</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</si>
  <si>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</si>
  <si>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</si>
  <si>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 xml:space="preserve">Субсидии на оплату стоимости набора продуктов питания или готовых блюд и их транспортировку в лагерях с дневным пребыванием детей, в рамках Государственной программы Красноярского края «Развитие образования» </t>
  </si>
  <si>
    <t>2.32.</t>
  </si>
  <si>
    <t>Мероприятия государственной программы Российской Федерации "Доступная среда" на 2011-2015 годы за счет средств федерального бюджета</t>
  </si>
  <si>
    <t>2.33.</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</si>
  <si>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</si>
  <si>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Совета депутатов от 07.11.2014 № 40-372р</t>
  </si>
  <si>
    <t>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</si>
  <si>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2.34.</t>
  </si>
  <si>
    <t>2.35.</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</si>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</sst>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5"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
      <b/>
      <sz val="14"/>
      <color theme="1"/>
      <name val="Times New Roman"/>
      <family val="1"/>
      <charset val="204"/>
    </font>
    <font>
      <sz val="11"/>
      <color theme="1"/>
      <name val="Times New Roman"/>
      <family val="1"/>
      <charset val="204"/>
    </font>
    <font>
      <b/>
      <sz val="11"/>
      <color theme="1"/>
      <name val="Times New Roman"/>
      <family val="1"/>
      <charset val="204"/>
    </font>
    <font>
      <b/>
      <sz val="16"/>
      <color theme="1"/>
      <name val="Times New Roman"/>
      <family val="1"/>
      <charset val="204"/>
    </font>
    <font>
      <sz val="14"/>
      <color theme="1"/>
      <name val="Times New Roman"/>
      <family val="1"/>
      <charset val="204"/>
    </font>
    <font>
      <sz val="12"/>
      <color rgb="FF000000"/>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
      <sz val="11"/>
      <name val="Times New Roman"/>
      <family val="1"/>
      <charset val="204"/>
    </font>
    <font>
      <sz val="16"/>
      <color theme="1"/>
      <name val="Calibri"/>
      <family val="2"/>
      <charset val="204"/>
      <scheme val="minor"/>
    </font>
  </fonts>
  <fills count="5">
    <fill>
      <patternFill patternType="none"/>
    </fill>
    <fill>
      <patternFill patternType="gray125"/>
    </fill>
    <fill>
      <patternFill patternType="solid">
        <fgColor rgb="FFCCFFCC"/>
        <bgColor indexed="64"/>
      </patternFill>
    </fill>
    <fill>
      <patternFill patternType="solid">
        <fgColor rgb="FF9BBB5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
    <xf numFmtId="0" fontId="0" fillId="0" borderId="0"/>
  </cellStyleXfs>
  <cellXfs count="5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horizontal="right" vertical="center"/>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4" fontId="3" fillId="2" borderId="1" xfId="0" applyNumberFormat="1" applyFont="1" applyFill="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xf>
    <xf numFmtId="4" fontId="3" fillId="2" borderId="1" xfId="0" applyNumberFormat="1" applyFont="1" applyFill="1" applyBorder="1" applyAlignment="1">
      <alignment horizontal="right" vertical="center"/>
    </xf>
    <xf numFmtId="4" fontId="2" fillId="0" borderId="1" xfId="0" applyNumberFormat="1" applyFont="1" applyBorder="1" applyAlignment="1">
      <alignment horizontal="right" vertical="center"/>
    </xf>
    <xf numFmtId="0" fontId="0" fillId="0" borderId="0" xfId="0" applyFont="1"/>
    <xf numFmtId="0" fontId="5" fillId="0" borderId="0" xfId="0" applyFont="1" applyAlignment="1">
      <alignment horizontal="center" vertical="center"/>
    </xf>
    <xf numFmtId="0" fontId="5" fillId="0" borderId="1" xfId="0" applyFont="1" applyBorder="1" applyAlignment="1">
      <alignment horizontal="center" vertical="center"/>
    </xf>
    <xf numFmtId="0" fontId="6"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xf>
    <xf numFmtId="4" fontId="2" fillId="0" borderId="2" xfId="0" applyNumberFormat="1" applyFont="1" applyBorder="1" applyAlignment="1">
      <alignment horizontal="right" vertical="center"/>
    </xf>
    <xf numFmtId="0" fontId="8" fillId="3" borderId="1" xfId="0" applyFont="1" applyFill="1" applyBorder="1" applyAlignment="1">
      <alignment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right" vertical="center"/>
    </xf>
    <xf numFmtId="0" fontId="2" fillId="0" borderId="2" xfId="0" applyFont="1" applyBorder="1" applyAlignment="1">
      <alignment horizontal="left"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2" xfId="0" applyFont="1" applyBorder="1" applyAlignment="1">
      <alignment horizontal="justify" vertical="center" wrapText="1"/>
    </xf>
    <xf numFmtId="0" fontId="5" fillId="0" borderId="1" xfId="0" applyFont="1" applyFill="1" applyBorder="1" applyAlignment="1">
      <alignment horizontal="center" vertical="center"/>
    </xf>
    <xf numFmtId="0" fontId="2" fillId="0" borderId="1" xfId="0" applyFont="1" applyFill="1" applyBorder="1" applyAlignment="1">
      <alignment horizontal="justify" vertical="center" wrapText="1"/>
    </xf>
    <xf numFmtId="4" fontId="2" fillId="0" borderId="1" xfId="0" applyNumberFormat="1" applyFont="1" applyFill="1" applyBorder="1" applyAlignment="1">
      <alignment horizontal="right" vertical="center"/>
    </xf>
    <xf numFmtId="4" fontId="2" fillId="0" borderId="1" xfId="0" applyNumberFormat="1" applyFont="1" applyFill="1" applyBorder="1" applyAlignment="1">
      <alignment horizontal="right" vertical="center" wrapText="1"/>
    </xf>
    <xf numFmtId="164" fontId="10" fillId="0" borderId="3" xfId="0" applyNumberFormat="1" applyFont="1" applyBorder="1" applyAlignment="1" applyProtection="1">
      <alignment horizontal="left" vertical="center" wrapText="1"/>
    </xf>
    <xf numFmtId="0" fontId="5" fillId="4" borderId="1" xfId="0" applyFont="1" applyFill="1" applyBorder="1" applyAlignment="1">
      <alignment horizontal="center" vertical="center"/>
    </xf>
    <xf numFmtId="0" fontId="2" fillId="4" borderId="1" xfId="0" applyFont="1" applyFill="1" applyBorder="1" applyAlignment="1">
      <alignment horizontal="justify" vertical="center" wrapText="1"/>
    </xf>
    <xf numFmtId="4" fontId="2" fillId="4" borderId="1" xfId="0" applyNumberFormat="1" applyFont="1" applyFill="1" applyBorder="1" applyAlignment="1">
      <alignment horizontal="right" vertical="center"/>
    </xf>
    <xf numFmtId="0" fontId="2" fillId="4" borderId="1" xfId="0" applyFont="1" applyFill="1" applyBorder="1" applyAlignment="1">
      <alignment vertical="center" wrapText="1"/>
    </xf>
    <xf numFmtId="0" fontId="0" fillId="0" borderId="0" xfId="0" applyAlignment="1">
      <alignment horizontal="right"/>
    </xf>
    <xf numFmtId="0" fontId="11" fillId="0" borderId="0" xfId="0" applyFont="1"/>
    <xf numFmtId="0" fontId="12" fillId="0" borderId="0" xfId="0" applyFont="1" applyFill="1" applyBorder="1" applyAlignment="1"/>
    <xf numFmtId="0" fontId="10" fillId="0" borderId="0" xfId="0" applyFont="1" applyFill="1" applyBorder="1" applyAlignment="1"/>
    <xf numFmtId="0" fontId="11" fillId="0" borderId="0" xfId="0" applyFont="1" applyAlignment="1">
      <alignment horizontal="left" vertical="center" wrapText="1"/>
    </xf>
    <xf numFmtId="0" fontId="10" fillId="0" borderId="0" xfId="0" applyFont="1" applyFill="1"/>
    <xf numFmtId="164" fontId="10" fillId="0" borderId="4" xfId="0" applyNumberFormat="1" applyFont="1" applyBorder="1" applyAlignment="1" applyProtection="1">
      <alignment horizontal="left" vertical="center" wrapText="1"/>
    </xf>
    <xf numFmtId="164" fontId="10" fillId="0" borderId="1" xfId="0" applyNumberFormat="1" applyFont="1" applyBorder="1" applyAlignment="1" applyProtection="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49" fontId="10" fillId="0" borderId="1" xfId="0" applyNumberFormat="1" applyFont="1" applyBorder="1" applyAlignment="1" applyProtection="1">
      <alignment horizontal="left" vertical="center" wrapText="1"/>
    </xf>
    <xf numFmtId="4" fontId="2" fillId="0" borderId="2" xfId="0" applyNumberFormat="1" applyFont="1" applyFill="1" applyBorder="1" applyAlignment="1">
      <alignment horizontal="right" vertical="center"/>
    </xf>
    <xf numFmtId="0" fontId="13" fillId="0" borderId="1" xfId="0" applyFont="1" applyFill="1" applyBorder="1" applyAlignment="1">
      <alignment horizontal="center" vertical="center"/>
    </xf>
    <xf numFmtId="164" fontId="10" fillId="0" borderId="1" xfId="0" applyNumberFormat="1" applyFont="1" applyFill="1" applyBorder="1" applyAlignment="1" applyProtection="1">
      <alignment horizontal="left" vertical="center" wrapText="1"/>
    </xf>
    <xf numFmtId="0" fontId="0" fillId="0" borderId="0" xfId="0" applyFill="1"/>
    <xf numFmtId="0" fontId="11" fillId="0" borderId="0" xfId="0" applyFont="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tabSelected="1" view="pageBreakPreview" topLeftCell="A43" zoomScale="75" zoomScaleNormal="100" zoomScaleSheetLayoutView="75" workbookViewId="0">
      <selection activeCell="G12" sqref="G12"/>
    </sheetView>
  </sheetViews>
  <sheetFormatPr defaultRowHeight="14.4" x14ac:dyDescent="0.3"/>
  <cols>
    <col min="1" max="1" width="8.88671875" style="13"/>
    <col min="2" max="2" width="63.33203125" customWidth="1"/>
    <col min="3" max="3" width="20.44140625" customWidth="1"/>
    <col min="4" max="4" width="23.33203125" customWidth="1"/>
    <col min="5" max="5" width="24.109375" customWidth="1"/>
    <col min="10" max="10" width="20.109375" customWidth="1"/>
  </cols>
  <sheetData>
    <row r="1" spans="1:6" ht="15.6" x14ac:dyDescent="0.3">
      <c r="D1" s="41" t="s">
        <v>179</v>
      </c>
      <c r="E1" s="42"/>
      <c r="F1" s="42"/>
    </row>
    <row r="2" spans="1:6" ht="15.6" x14ac:dyDescent="0.3">
      <c r="D2" s="41" t="s">
        <v>109</v>
      </c>
      <c r="E2" s="43"/>
      <c r="F2" s="43"/>
    </row>
    <row r="3" spans="1:6" ht="15.6" x14ac:dyDescent="0.3">
      <c r="D3" s="41" t="s">
        <v>173</v>
      </c>
      <c r="E3" s="43"/>
      <c r="F3" s="43"/>
    </row>
    <row r="4" spans="1:6" ht="15.6" x14ac:dyDescent="0.3">
      <c r="D4" s="41" t="s">
        <v>131</v>
      </c>
      <c r="E4" s="43"/>
      <c r="F4" s="43"/>
    </row>
    <row r="5" spans="1:6" ht="15.6" x14ac:dyDescent="0.3">
      <c r="D5" s="41" t="s">
        <v>132</v>
      </c>
      <c r="E5" s="43"/>
      <c r="F5" s="43"/>
    </row>
    <row r="6" spans="1:6" ht="15.6" x14ac:dyDescent="0.3">
      <c r="D6" s="41" t="s">
        <v>133</v>
      </c>
      <c r="E6" s="43"/>
      <c r="F6" s="43"/>
    </row>
    <row r="7" spans="1:6" ht="15.6" x14ac:dyDescent="0.3">
      <c r="D7" s="55" t="s">
        <v>134</v>
      </c>
      <c r="E7" s="55"/>
      <c r="F7" s="55"/>
    </row>
    <row r="8" spans="1:6" ht="15.6" x14ac:dyDescent="0.3">
      <c r="D8" s="44"/>
      <c r="E8" s="43"/>
      <c r="F8" s="43"/>
    </row>
    <row r="9" spans="1:6" ht="15.6" x14ac:dyDescent="0.3">
      <c r="D9" s="41" t="s">
        <v>137</v>
      </c>
      <c r="E9" s="43"/>
      <c r="F9" s="43"/>
    </row>
    <row r="10" spans="1:6" ht="15.6" x14ac:dyDescent="0.3">
      <c r="D10" s="41" t="s">
        <v>109</v>
      </c>
      <c r="E10" s="45"/>
      <c r="F10" s="45"/>
    </row>
    <row r="11" spans="1:6" ht="15.6" x14ac:dyDescent="0.3">
      <c r="D11" s="41" t="s">
        <v>135</v>
      </c>
      <c r="E11" s="45"/>
      <c r="F11" s="45"/>
    </row>
    <row r="12" spans="1:6" ht="15.6" x14ac:dyDescent="0.3">
      <c r="D12" s="41" t="s">
        <v>110</v>
      </c>
      <c r="E12" s="45"/>
      <c r="F12" s="45"/>
    </row>
    <row r="13" spans="1:6" ht="15.6" x14ac:dyDescent="0.3">
      <c r="C13" s="40"/>
      <c r="D13" s="41" t="s">
        <v>136</v>
      </c>
      <c r="E13" s="43"/>
      <c r="F13" s="43"/>
    </row>
    <row r="14" spans="1:6" ht="15.6" x14ac:dyDescent="0.3">
      <c r="A14" s="14"/>
      <c r="B14" s="3"/>
      <c r="C14" s="1"/>
      <c r="D14" s="1"/>
      <c r="E14" s="1"/>
    </row>
    <row r="15" spans="1:6" ht="20.399999999999999" x14ac:dyDescent="0.3">
      <c r="A15" s="56" t="s">
        <v>0</v>
      </c>
      <c r="B15" s="56"/>
      <c r="C15" s="56"/>
      <c r="D15" s="56"/>
      <c r="E15" s="56"/>
    </row>
    <row r="16" spans="1:6" ht="20.399999999999999" x14ac:dyDescent="0.3">
      <c r="A16" s="56" t="s">
        <v>1</v>
      </c>
      <c r="B16" s="56"/>
      <c r="C16" s="56"/>
      <c r="D16" s="56"/>
      <c r="E16" s="56"/>
    </row>
    <row r="17" spans="1:10" ht="15.6" x14ac:dyDescent="0.3">
      <c r="A17" s="14"/>
      <c r="B17" s="5"/>
      <c r="C17" s="2"/>
      <c r="D17" s="2"/>
      <c r="E17" s="4"/>
    </row>
    <row r="18" spans="1:10" ht="48" customHeight="1" x14ac:dyDescent="0.3">
      <c r="A18" s="18" t="s">
        <v>2</v>
      </c>
      <c r="B18" s="19" t="s">
        <v>3</v>
      </c>
      <c r="C18" s="19" t="s">
        <v>111</v>
      </c>
      <c r="D18" s="19" t="s">
        <v>112</v>
      </c>
      <c r="E18" s="19" t="s">
        <v>113</v>
      </c>
    </row>
    <row r="19" spans="1:10" ht="15.6" x14ac:dyDescent="0.3">
      <c r="A19" s="16">
        <v>1</v>
      </c>
      <c r="B19" s="6" t="s">
        <v>4</v>
      </c>
      <c r="C19" s="8">
        <f>C20+C21</f>
        <v>36517800</v>
      </c>
      <c r="D19" s="8">
        <f t="shared" ref="D19:E19" si="0">D20+D21</f>
        <v>30140600</v>
      </c>
      <c r="E19" s="8">
        <f t="shared" si="0"/>
        <v>30140600</v>
      </c>
    </row>
    <row r="20" spans="1:10" ht="55.2" customHeight="1" x14ac:dyDescent="0.3">
      <c r="A20" s="15" t="s">
        <v>5</v>
      </c>
      <c r="B20" s="26" t="s">
        <v>6</v>
      </c>
      <c r="C20" s="9">
        <v>2708600</v>
      </c>
      <c r="D20" s="9">
        <v>2166900</v>
      </c>
      <c r="E20" s="9">
        <v>2166900</v>
      </c>
    </row>
    <row r="21" spans="1:10" ht="39.6" customHeight="1" x14ac:dyDescent="0.4">
      <c r="A21" s="15" t="s">
        <v>7</v>
      </c>
      <c r="B21" s="26" t="s">
        <v>8</v>
      </c>
      <c r="C21" s="10">
        <v>33809200</v>
      </c>
      <c r="D21" s="10">
        <v>27973700</v>
      </c>
      <c r="E21" s="10">
        <v>27973700</v>
      </c>
      <c r="I21" s="57"/>
      <c r="J21" s="57"/>
    </row>
    <row r="22" spans="1:10" ht="15.6" x14ac:dyDescent="0.3">
      <c r="A22" s="16">
        <v>2</v>
      </c>
      <c r="B22" s="6" t="s">
        <v>9</v>
      </c>
      <c r="C22" s="11">
        <f>C23+C24+C25+C26+C27+C28+C29+C30+C31+C32+C33+C34+C35+C36+C37+C38+C39+C40+C41+C42+C43+C44+C45+C46+C47+C48+C49+C50+C51+C52+C53+C54+C55</f>
        <v>99858362.810000002</v>
      </c>
      <c r="D22" s="11">
        <f t="shared" ref="D22:E22" si="1">D23+D24+D25+D26+D27+D28+D29+D30+D31+D32+D33+D34+D35+D36+D37+D38+D39+D40+D41+D42+D43+D44+D45+D46+D47+D48+D49+D50+D51+D52+D53+D54+D55</f>
        <v>67683260.310000002</v>
      </c>
      <c r="E22" s="11">
        <f t="shared" si="1"/>
        <v>31492200</v>
      </c>
    </row>
    <row r="23" spans="1:10" ht="58.8" customHeight="1" x14ac:dyDescent="0.3">
      <c r="A23" s="15" t="s">
        <v>10</v>
      </c>
      <c r="B23" s="27" t="s">
        <v>11</v>
      </c>
      <c r="C23" s="33">
        <v>221300</v>
      </c>
      <c r="D23" s="10">
        <v>221300</v>
      </c>
      <c r="E23" s="10">
        <v>221300</v>
      </c>
    </row>
    <row r="24" spans="1:10" ht="70.2" customHeight="1" x14ac:dyDescent="0.3">
      <c r="A24" s="15" t="s">
        <v>12</v>
      </c>
      <c r="B24" s="27" t="s">
        <v>13</v>
      </c>
      <c r="C24" s="33">
        <v>1782500</v>
      </c>
      <c r="D24" s="10">
        <v>1876100</v>
      </c>
      <c r="E24" s="10">
        <v>1876100</v>
      </c>
    </row>
    <row r="25" spans="1:10" ht="70.2" customHeight="1" x14ac:dyDescent="0.3">
      <c r="A25" s="15" t="s">
        <v>14</v>
      </c>
      <c r="B25" s="27" t="s">
        <v>168</v>
      </c>
      <c r="C25" s="33">
        <v>1296300</v>
      </c>
      <c r="D25" s="10">
        <v>1361100</v>
      </c>
      <c r="E25" s="10">
        <v>1361100</v>
      </c>
    </row>
    <row r="26" spans="1:10" ht="57" customHeight="1" x14ac:dyDescent="0.3">
      <c r="A26" s="15" t="s">
        <v>15</v>
      </c>
      <c r="B26" s="27" t="s">
        <v>16</v>
      </c>
      <c r="C26" s="33">
        <v>60000</v>
      </c>
      <c r="D26" s="10">
        <v>60000</v>
      </c>
      <c r="E26" s="10">
        <v>60000</v>
      </c>
    </row>
    <row r="27" spans="1:10" ht="78" customHeight="1" x14ac:dyDescent="0.3">
      <c r="A27" s="15" t="s">
        <v>17</v>
      </c>
      <c r="B27" s="27" t="s">
        <v>18</v>
      </c>
      <c r="C27" s="33">
        <v>27973700</v>
      </c>
      <c r="D27" s="10">
        <v>27973700</v>
      </c>
      <c r="E27" s="10">
        <v>27973700</v>
      </c>
    </row>
    <row r="28" spans="1:10" ht="60" customHeight="1" x14ac:dyDescent="0.3">
      <c r="A28" s="15" t="s">
        <v>19</v>
      </c>
      <c r="B28" s="27" t="s">
        <v>20</v>
      </c>
      <c r="C28" s="33">
        <v>28142100</v>
      </c>
      <c r="D28" s="10">
        <v>0</v>
      </c>
      <c r="E28" s="10">
        <v>0</v>
      </c>
    </row>
    <row r="29" spans="1:10" ht="45" customHeight="1" x14ac:dyDescent="0.3">
      <c r="A29" s="15" t="s">
        <v>21</v>
      </c>
      <c r="B29" s="27" t="s">
        <v>22</v>
      </c>
      <c r="C29" s="33">
        <v>1183976.3400000001</v>
      </c>
      <c r="D29" s="12">
        <v>13831448.75</v>
      </c>
      <c r="E29" s="12">
        <v>0</v>
      </c>
    </row>
    <row r="30" spans="1:10" ht="44.4" customHeight="1" x14ac:dyDescent="0.3">
      <c r="A30" s="20" t="s">
        <v>23</v>
      </c>
      <c r="B30" s="30" t="s">
        <v>24</v>
      </c>
      <c r="C30" s="51">
        <v>1611766.47</v>
      </c>
      <c r="D30" s="21">
        <v>22359611.559999999</v>
      </c>
      <c r="E30" s="21">
        <v>0</v>
      </c>
    </row>
    <row r="31" spans="1:10" ht="106.2" customHeight="1" x14ac:dyDescent="0.3">
      <c r="A31" s="17" t="s">
        <v>25</v>
      </c>
      <c r="B31" s="28" t="s">
        <v>120</v>
      </c>
      <c r="C31" s="33">
        <v>2846400</v>
      </c>
      <c r="D31" s="12">
        <v>0</v>
      </c>
      <c r="E31" s="12">
        <v>0</v>
      </c>
    </row>
    <row r="32" spans="1:10" ht="99" customHeight="1" x14ac:dyDescent="0.3">
      <c r="A32" s="48" t="s">
        <v>119</v>
      </c>
      <c r="B32" s="35" t="s">
        <v>121</v>
      </c>
      <c r="C32" s="33">
        <v>561000</v>
      </c>
      <c r="D32" s="12">
        <v>0</v>
      </c>
      <c r="E32" s="12">
        <v>0</v>
      </c>
    </row>
    <row r="33" spans="1:5" ht="90" customHeight="1" x14ac:dyDescent="0.3">
      <c r="A33" s="48" t="s">
        <v>126</v>
      </c>
      <c r="B33" s="35" t="s">
        <v>122</v>
      </c>
      <c r="C33" s="33">
        <v>1800</v>
      </c>
      <c r="D33" s="12">
        <v>0</v>
      </c>
      <c r="E33" s="12">
        <v>0</v>
      </c>
    </row>
    <row r="34" spans="1:5" ht="113.4" customHeight="1" x14ac:dyDescent="0.3">
      <c r="A34" s="48" t="s">
        <v>127</v>
      </c>
      <c r="B34" s="35" t="s">
        <v>123</v>
      </c>
      <c r="C34" s="33">
        <v>46800</v>
      </c>
      <c r="D34" s="12">
        <v>0</v>
      </c>
      <c r="E34" s="12">
        <v>0</v>
      </c>
    </row>
    <row r="35" spans="1:5" ht="121.2" customHeight="1" x14ac:dyDescent="0.3">
      <c r="A35" s="48" t="s">
        <v>128</v>
      </c>
      <c r="B35" s="46" t="s">
        <v>124</v>
      </c>
      <c r="C35" s="51">
        <v>155500</v>
      </c>
      <c r="D35" s="21">
        <v>0</v>
      </c>
      <c r="E35" s="12">
        <v>0</v>
      </c>
    </row>
    <row r="36" spans="1:5" ht="106.8" customHeight="1" x14ac:dyDescent="0.3">
      <c r="A36" s="49" t="s">
        <v>129</v>
      </c>
      <c r="B36" s="47" t="s">
        <v>125</v>
      </c>
      <c r="C36" s="33">
        <v>21000</v>
      </c>
      <c r="D36" s="12">
        <v>0</v>
      </c>
      <c r="E36" s="12">
        <v>0</v>
      </c>
    </row>
    <row r="37" spans="1:5" ht="96.6" customHeight="1" x14ac:dyDescent="0.3">
      <c r="A37" s="48" t="s">
        <v>130</v>
      </c>
      <c r="B37" s="47" t="s">
        <v>141</v>
      </c>
      <c r="C37" s="33">
        <v>3644700</v>
      </c>
      <c r="D37" s="12"/>
      <c r="E37" s="12"/>
    </row>
    <row r="38" spans="1:5" ht="75" customHeight="1" x14ac:dyDescent="0.3">
      <c r="A38" s="48" t="s">
        <v>138</v>
      </c>
      <c r="B38" s="47" t="s">
        <v>139</v>
      </c>
      <c r="C38" s="33">
        <v>2724000</v>
      </c>
      <c r="D38" s="12"/>
      <c r="E38" s="12"/>
    </row>
    <row r="39" spans="1:5" ht="106.2" customHeight="1" x14ac:dyDescent="0.3">
      <c r="A39" s="48" t="s">
        <v>140</v>
      </c>
      <c r="B39" s="47" t="s">
        <v>143</v>
      </c>
      <c r="C39" s="33">
        <v>339700</v>
      </c>
      <c r="D39" s="12"/>
      <c r="E39" s="12"/>
    </row>
    <row r="40" spans="1:5" ht="46.2" customHeight="1" x14ac:dyDescent="0.3">
      <c r="A40" s="48" t="s">
        <v>142</v>
      </c>
      <c r="B40" s="47" t="s">
        <v>150</v>
      </c>
      <c r="C40" s="33">
        <v>310500</v>
      </c>
      <c r="D40" s="12"/>
      <c r="E40" s="12"/>
    </row>
    <row r="41" spans="1:5" ht="69" customHeight="1" x14ac:dyDescent="0.3">
      <c r="A41" s="48" t="s">
        <v>146</v>
      </c>
      <c r="B41" s="47" t="s">
        <v>151</v>
      </c>
      <c r="C41" s="33">
        <v>607100</v>
      </c>
      <c r="D41" s="12"/>
      <c r="E41" s="12"/>
    </row>
    <row r="42" spans="1:5" s="54" customFormat="1" ht="153" customHeight="1" x14ac:dyDescent="0.3">
      <c r="A42" s="52" t="s">
        <v>147</v>
      </c>
      <c r="B42" s="53" t="s">
        <v>152</v>
      </c>
      <c r="C42" s="33">
        <v>24000</v>
      </c>
      <c r="D42" s="33"/>
      <c r="E42" s="33"/>
    </row>
    <row r="43" spans="1:5" ht="45" customHeight="1" x14ac:dyDescent="0.3">
      <c r="A43" s="48" t="s">
        <v>148</v>
      </c>
      <c r="B43" s="50" t="s">
        <v>153</v>
      </c>
      <c r="C43" s="33">
        <v>212130</v>
      </c>
      <c r="D43" s="12"/>
      <c r="E43" s="12"/>
    </row>
    <row r="44" spans="1:5" ht="108" customHeight="1" x14ac:dyDescent="0.3">
      <c r="A44" s="48" t="s">
        <v>149</v>
      </c>
      <c r="B44" s="47" t="s">
        <v>154</v>
      </c>
      <c r="C44" s="33">
        <v>358920</v>
      </c>
      <c r="D44" s="12"/>
      <c r="E44" s="12"/>
    </row>
    <row r="45" spans="1:5" ht="234.6" customHeight="1" x14ac:dyDescent="0.3">
      <c r="A45" s="48" t="s">
        <v>158</v>
      </c>
      <c r="B45" s="47" t="s">
        <v>155</v>
      </c>
      <c r="C45" s="33">
        <v>6500000</v>
      </c>
      <c r="D45" s="12"/>
      <c r="E45" s="12"/>
    </row>
    <row r="46" spans="1:5" ht="92.25" customHeight="1" x14ac:dyDescent="0.3">
      <c r="A46" s="48" t="s">
        <v>159</v>
      </c>
      <c r="B46" s="47" t="s">
        <v>156</v>
      </c>
      <c r="C46" s="33">
        <v>213840</v>
      </c>
      <c r="D46" s="12"/>
      <c r="E46" s="12"/>
    </row>
    <row r="47" spans="1:5" ht="103.8" customHeight="1" x14ac:dyDescent="0.3">
      <c r="A47" s="48" t="s">
        <v>160</v>
      </c>
      <c r="B47" s="47" t="s">
        <v>157</v>
      </c>
      <c r="C47" s="33">
        <v>570240</v>
      </c>
      <c r="D47" s="12"/>
      <c r="E47" s="12"/>
    </row>
    <row r="48" spans="1:5" ht="120.6" customHeight="1" x14ac:dyDescent="0.3">
      <c r="A48" s="48" t="s">
        <v>161</v>
      </c>
      <c r="B48" s="47" t="s">
        <v>163</v>
      </c>
      <c r="C48" s="33">
        <v>69890</v>
      </c>
      <c r="D48" s="12"/>
      <c r="E48" s="12"/>
    </row>
    <row r="49" spans="1:5" ht="62.4" customHeight="1" x14ac:dyDescent="0.3">
      <c r="A49" s="48" t="s">
        <v>162</v>
      </c>
      <c r="B49" s="47" t="s">
        <v>166</v>
      </c>
      <c r="C49" s="33">
        <v>5000000</v>
      </c>
      <c r="D49" s="12"/>
      <c r="E49" s="12"/>
    </row>
    <row r="50" spans="1:5" ht="69.599999999999994" customHeight="1" x14ac:dyDescent="0.3">
      <c r="A50" s="48" t="s">
        <v>164</v>
      </c>
      <c r="B50" s="47" t="s">
        <v>167</v>
      </c>
      <c r="C50" s="33">
        <v>1860000</v>
      </c>
      <c r="D50" s="12"/>
      <c r="E50" s="12"/>
    </row>
    <row r="51" spans="1:5" ht="59.4" customHeight="1" x14ac:dyDescent="0.3">
      <c r="A51" s="48" t="s">
        <v>165</v>
      </c>
      <c r="B51" s="47" t="s">
        <v>170</v>
      </c>
      <c r="C51" s="33">
        <v>40000</v>
      </c>
      <c r="D51" s="12"/>
      <c r="E51" s="12"/>
    </row>
    <row r="52" spans="1:5" ht="99.6" customHeight="1" x14ac:dyDescent="0.3">
      <c r="A52" s="48" t="s">
        <v>169</v>
      </c>
      <c r="B52" s="47" t="s">
        <v>172</v>
      </c>
      <c r="C52" s="33">
        <v>400000</v>
      </c>
      <c r="D52" s="12"/>
      <c r="E52" s="12"/>
    </row>
    <row r="53" spans="1:5" ht="118.8" customHeight="1" x14ac:dyDescent="0.3">
      <c r="A53" s="48" t="s">
        <v>171</v>
      </c>
      <c r="B53" s="47" t="s">
        <v>174</v>
      </c>
      <c r="C53" s="33">
        <v>4597600</v>
      </c>
      <c r="D53" s="12"/>
      <c r="E53" s="12"/>
    </row>
    <row r="54" spans="1:5" ht="87.6" customHeight="1" x14ac:dyDescent="0.3">
      <c r="A54" s="48" t="s">
        <v>175</v>
      </c>
      <c r="B54" s="47" t="s">
        <v>177</v>
      </c>
      <c r="C54" s="33">
        <v>6181600</v>
      </c>
      <c r="D54" s="12"/>
      <c r="E54" s="12"/>
    </row>
    <row r="55" spans="1:5" ht="120.6" customHeight="1" x14ac:dyDescent="0.3">
      <c r="A55" s="48" t="s">
        <v>176</v>
      </c>
      <c r="B55" s="47" t="s">
        <v>178</v>
      </c>
      <c r="C55" s="33">
        <v>300000</v>
      </c>
      <c r="D55" s="12"/>
      <c r="E55" s="12"/>
    </row>
    <row r="56" spans="1:5" ht="24.6" customHeight="1" x14ac:dyDescent="0.3">
      <c r="A56" s="16">
        <v>3</v>
      </c>
      <c r="B56" s="6" t="s">
        <v>26</v>
      </c>
      <c r="C56" s="11">
        <f>C57+C58+C59+C60+C61+C62+C63+C64+C65+C66+C69+C70+C74+C80+C81+C82+C83+C84+C85+C86+C87+C88+C89+C90+C91+C94+C95+C96+C97+C98+C99+C100</f>
        <v>262983494</v>
      </c>
      <c r="D56" s="11">
        <f>D57+D58+D59+D60+D61+D62+D63+D64+D65+D66+D69+D70+D74+D80+D81+D82+D83+D84+D85+D86+D87+D88+D89+D90+D91+D94+D95+D96+D97+D98+D99</f>
        <v>278796500</v>
      </c>
      <c r="E56" s="11">
        <f>E57+E58+E59+E60+E61+E62+E63+E64+E65+E66+E69+E70+E74+E80+E81+E82+E83+E84+E85+E86+E87+E88+E89+E90+E91+E94+E95+E96+E97+E98+E99</f>
        <v>272038600</v>
      </c>
    </row>
    <row r="57" spans="1:5" ht="140.4" x14ac:dyDescent="0.3">
      <c r="A57" s="15" t="s">
        <v>27</v>
      </c>
      <c r="B57" s="27" t="s">
        <v>28</v>
      </c>
      <c r="C57" s="10">
        <v>4701600</v>
      </c>
      <c r="D57" s="10">
        <v>5030700</v>
      </c>
      <c r="E57" s="10">
        <v>5030700</v>
      </c>
    </row>
    <row r="58" spans="1:5" ht="123" customHeight="1" x14ac:dyDescent="0.3">
      <c r="A58" s="15" t="s">
        <v>29</v>
      </c>
      <c r="B58" s="27" t="s">
        <v>30</v>
      </c>
      <c r="C58" s="10">
        <v>11564000</v>
      </c>
      <c r="D58" s="10">
        <v>6956400</v>
      </c>
      <c r="E58" s="10">
        <v>0</v>
      </c>
    </row>
    <row r="59" spans="1:5" ht="168" customHeight="1" x14ac:dyDescent="0.3">
      <c r="A59" s="15" t="s">
        <v>31</v>
      </c>
      <c r="B59" s="27" t="s">
        <v>32</v>
      </c>
      <c r="C59" s="33">
        <v>319900</v>
      </c>
      <c r="D59" s="10">
        <v>289900</v>
      </c>
      <c r="E59" s="10">
        <v>289900</v>
      </c>
    </row>
    <row r="60" spans="1:5" ht="156" x14ac:dyDescent="0.3">
      <c r="A60" s="15" t="s">
        <v>33</v>
      </c>
      <c r="B60" s="27" t="s">
        <v>115</v>
      </c>
      <c r="C60" s="10">
        <v>119000</v>
      </c>
      <c r="D60" s="10">
        <v>136000</v>
      </c>
      <c r="E60" s="10">
        <v>161500</v>
      </c>
    </row>
    <row r="61" spans="1:5" ht="124.8" x14ac:dyDescent="0.3">
      <c r="A61" s="15" t="s">
        <v>34</v>
      </c>
      <c r="B61" s="27" t="s">
        <v>35</v>
      </c>
      <c r="C61" s="10">
        <v>0</v>
      </c>
      <c r="D61" s="10">
        <v>0</v>
      </c>
      <c r="E61" s="10">
        <v>22100</v>
      </c>
    </row>
    <row r="62" spans="1:5" ht="171.6" x14ac:dyDescent="0.3">
      <c r="A62" s="15" t="s">
        <v>36</v>
      </c>
      <c r="B62" s="27" t="s">
        <v>37</v>
      </c>
      <c r="C62" s="10">
        <v>31046300</v>
      </c>
      <c r="D62" s="10">
        <v>39118700</v>
      </c>
      <c r="E62" s="10">
        <v>39118700</v>
      </c>
    </row>
    <row r="63" spans="1:5" ht="171.6" x14ac:dyDescent="0.3">
      <c r="A63" s="15" t="s">
        <v>38</v>
      </c>
      <c r="B63" s="27" t="s">
        <v>39</v>
      </c>
      <c r="C63" s="33">
        <v>18494342.379999999</v>
      </c>
      <c r="D63" s="10">
        <v>14196700</v>
      </c>
      <c r="E63" s="10">
        <v>14325900</v>
      </c>
    </row>
    <row r="64" spans="1:5" ht="156" x14ac:dyDescent="0.3">
      <c r="A64" s="15" t="s">
        <v>40</v>
      </c>
      <c r="B64" s="7" t="s">
        <v>41</v>
      </c>
      <c r="C64" s="10">
        <v>20898504</v>
      </c>
      <c r="D64" s="10">
        <v>25789400</v>
      </c>
      <c r="E64" s="10">
        <v>25789400</v>
      </c>
    </row>
    <row r="65" spans="1:5" ht="171.6" x14ac:dyDescent="0.3">
      <c r="A65" s="15" t="s">
        <v>42</v>
      </c>
      <c r="B65" s="27" t="s">
        <v>43</v>
      </c>
      <c r="C65" s="10">
        <v>32069400</v>
      </c>
      <c r="D65" s="10">
        <v>33975300</v>
      </c>
      <c r="E65" s="10">
        <v>33975300</v>
      </c>
    </row>
    <row r="66" spans="1:5" ht="187.2" x14ac:dyDescent="0.3">
      <c r="A66" s="36" t="s">
        <v>44</v>
      </c>
      <c r="B66" s="37" t="s">
        <v>116</v>
      </c>
      <c r="C66" s="33">
        <f>C67+C68</f>
        <v>11991900</v>
      </c>
      <c r="D66" s="38">
        <f t="shared" ref="D66:E66" si="2">D67+D68</f>
        <v>12137900</v>
      </c>
      <c r="E66" s="38">
        <f t="shared" si="2"/>
        <v>12137900</v>
      </c>
    </row>
    <row r="67" spans="1:5" ht="63" customHeight="1" x14ac:dyDescent="0.3">
      <c r="A67" s="15" t="s">
        <v>45</v>
      </c>
      <c r="B67" s="27" t="s">
        <v>46</v>
      </c>
      <c r="C67" s="10">
        <v>7384100</v>
      </c>
      <c r="D67" s="10">
        <v>7819000</v>
      </c>
      <c r="E67" s="10">
        <v>7819000</v>
      </c>
    </row>
    <row r="68" spans="1:5" ht="74.400000000000006" customHeight="1" x14ac:dyDescent="0.3">
      <c r="A68" s="15" t="s">
        <v>47</v>
      </c>
      <c r="B68" s="27" t="s">
        <v>48</v>
      </c>
      <c r="C68" s="10">
        <v>4607800</v>
      </c>
      <c r="D68" s="10">
        <v>4318900</v>
      </c>
      <c r="E68" s="10">
        <v>4318900</v>
      </c>
    </row>
    <row r="69" spans="1:5" ht="156" x14ac:dyDescent="0.3">
      <c r="A69" s="15" t="s">
        <v>49</v>
      </c>
      <c r="B69" s="7" t="s">
        <v>50</v>
      </c>
      <c r="C69" s="33">
        <v>633000</v>
      </c>
      <c r="D69" s="10">
        <v>678400</v>
      </c>
      <c r="E69" s="10">
        <v>678400</v>
      </c>
    </row>
    <row r="70" spans="1:5" ht="140.4" x14ac:dyDescent="0.3">
      <c r="A70" s="36" t="s">
        <v>51</v>
      </c>
      <c r="B70" s="37" t="s">
        <v>52</v>
      </c>
      <c r="C70" s="33">
        <f>C71+C72+C73</f>
        <v>407500</v>
      </c>
      <c r="D70" s="38">
        <f>D71+D72+D73</f>
        <v>380300</v>
      </c>
      <c r="E70" s="38">
        <f>E71+E72+E73</f>
        <v>380300</v>
      </c>
    </row>
    <row r="71" spans="1:5" ht="127.95" customHeight="1" x14ac:dyDescent="0.3">
      <c r="A71" s="17" t="s">
        <v>53</v>
      </c>
      <c r="B71" s="28" t="s">
        <v>54</v>
      </c>
      <c r="C71" s="12">
        <v>15300</v>
      </c>
      <c r="D71" s="12">
        <v>16000</v>
      </c>
      <c r="E71" s="21">
        <v>16000</v>
      </c>
    </row>
    <row r="72" spans="1:5" ht="84.6" customHeight="1" x14ac:dyDescent="0.3">
      <c r="A72" s="15" t="s">
        <v>55</v>
      </c>
      <c r="B72" s="27" t="s">
        <v>56</v>
      </c>
      <c r="C72" s="10">
        <v>45500</v>
      </c>
      <c r="D72" s="10">
        <v>47800</v>
      </c>
      <c r="E72" s="10">
        <v>47800</v>
      </c>
    </row>
    <row r="73" spans="1:5" ht="73.2" customHeight="1" x14ac:dyDescent="0.3">
      <c r="A73" s="15" t="s">
        <v>57</v>
      </c>
      <c r="B73" s="27" t="s">
        <v>58</v>
      </c>
      <c r="C73" s="10">
        <v>346700</v>
      </c>
      <c r="D73" s="10">
        <v>316500</v>
      </c>
      <c r="E73" s="10">
        <v>316500</v>
      </c>
    </row>
    <row r="74" spans="1:5" ht="147.6" customHeight="1" x14ac:dyDescent="0.3">
      <c r="A74" s="36" t="s">
        <v>59</v>
      </c>
      <c r="B74" s="37" t="s">
        <v>60</v>
      </c>
      <c r="C74" s="33">
        <f>C75+C76+C77+C78+C79</f>
        <v>680157.62</v>
      </c>
      <c r="D74" s="38">
        <f t="shared" ref="D74:E74" si="3">D75+D76+D77+D78+D79</f>
        <v>661300</v>
      </c>
      <c r="E74" s="38">
        <f t="shared" si="3"/>
        <v>661300</v>
      </c>
    </row>
    <row r="75" spans="1:5" ht="44.4" customHeight="1" x14ac:dyDescent="0.3">
      <c r="A75" s="15" t="s">
        <v>61</v>
      </c>
      <c r="B75" s="27" t="s">
        <v>62</v>
      </c>
      <c r="C75" s="33">
        <v>457655.5</v>
      </c>
      <c r="D75" s="10">
        <v>354000</v>
      </c>
      <c r="E75" s="10">
        <v>354000</v>
      </c>
    </row>
    <row r="76" spans="1:5" ht="58.95" customHeight="1" x14ac:dyDescent="0.3">
      <c r="A76" s="15" t="s">
        <v>63</v>
      </c>
      <c r="B76" s="27" t="s">
        <v>64</v>
      </c>
      <c r="C76" s="33">
        <v>115700</v>
      </c>
      <c r="D76" s="10">
        <v>121500</v>
      </c>
      <c r="E76" s="10">
        <v>121500</v>
      </c>
    </row>
    <row r="77" spans="1:5" ht="104.4" customHeight="1" x14ac:dyDescent="0.3">
      <c r="A77" s="15" t="s">
        <v>65</v>
      </c>
      <c r="B77" s="27" t="s">
        <v>66</v>
      </c>
      <c r="C77" s="33">
        <v>1613</v>
      </c>
      <c r="D77" s="10">
        <v>4000</v>
      </c>
      <c r="E77" s="10">
        <v>4000</v>
      </c>
    </row>
    <row r="78" spans="1:5" ht="46.8" x14ac:dyDescent="0.3">
      <c r="A78" s="15" t="s">
        <v>67</v>
      </c>
      <c r="B78" s="27" t="s">
        <v>68</v>
      </c>
      <c r="C78" s="33">
        <v>39489.120000000003</v>
      </c>
      <c r="D78" s="10">
        <v>25600</v>
      </c>
      <c r="E78" s="10">
        <v>25600</v>
      </c>
    </row>
    <row r="79" spans="1:5" ht="81.599999999999994" customHeight="1" x14ac:dyDescent="0.3">
      <c r="A79" s="15" t="s">
        <v>69</v>
      </c>
      <c r="B79" s="27" t="s">
        <v>70</v>
      </c>
      <c r="C79" s="10">
        <v>65700</v>
      </c>
      <c r="D79" s="10">
        <v>156200</v>
      </c>
      <c r="E79" s="10">
        <v>156200</v>
      </c>
    </row>
    <row r="80" spans="1:5" ht="265.95" customHeight="1" x14ac:dyDescent="0.3">
      <c r="A80" s="20" t="s">
        <v>71</v>
      </c>
      <c r="B80" s="25" t="s">
        <v>114</v>
      </c>
      <c r="C80" s="21">
        <v>45900</v>
      </c>
      <c r="D80" s="21">
        <v>48800</v>
      </c>
      <c r="E80" s="21">
        <v>48800</v>
      </c>
    </row>
    <row r="81" spans="1:5" ht="183.6" customHeight="1" x14ac:dyDescent="0.3">
      <c r="A81" s="17" t="s">
        <v>72</v>
      </c>
      <c r="B81" s="25" t="s">
        <v>118</v>
      </c>
      <c r="C81" s="12">
        <v>428190</v>
      </c>
      <c r="D81" s="12">
        <v>425400</v>
      </c>
      <c r="E81" s="12">
        <v>447100</v>
      </c>
    </row>
    <row r="82" spans="1:5" ht="171.6" x14ac:dyDescent="0.3">
      <c r="A82" s="15" t="s">
        <v>73</v>
      </c>
      <c r="B82" s="27" t="s">
        <v>74</v>
      </c>
      <c r="C82" s="10">
        <v>5000</v>
      </c>
      <c r="D82" s="10">
        <v>5000</v>
      </c>
      <c r="E82" s="10">
        <v>5000</v>
      </c>
    </row>
    <row r="83" spans="1:5" ht="140.4" x14ac:dyDescent="0.3">
      <c r="A83" s="15" t="s">
        <v>75</v>
      </c>
      <c r="B83" s="7" t="s">
        <v>76</v>
      </c>
      <c r="C83" s="33">
        <v>4600</v>
      </c>
      <c r="D83" s="10">
        <v>20000</v>
      </c>
      <c r="E83" s="10">
        <v>20000</v>
      </c>
    </row>
    <row r="84" spans="1:5" ht="179.4" customHeight="1" x14ac:dyDescent="0.3">
      <c r="A84" s="15" t="s">
        <v>77</v>
      </c>
      <c r="B84" s="27" t="s">
        <v>117</v>
      </c>
      <c r="C84" s="10">
        <v>20300</v>
      </c>
      <c r="D84" s="10">
        <v>21300</v>
      </c>
      <c r="E84" s="10">
        <v>21300</v>
      </c>
    </row>
    <row r="85" spans="1:5" ht="124.2" customHeight="1" x14ac:dyDescent="0.3">
      <c r="A85" s="15" t="s">
        <v>78</v>
      </c>
      <c r="B85" s="27" t="s">
        <v>79</v>
      </c>
      <c r="C85" s="9">
        <v>166300</v>
      </c>
      <c r="D85" s="10">
        <v>174700</v>
      </c>
      <c r="E85" s="10">
        <v>174700</v>
      </c>
    </row>
    <row r="86" spans="1:5" ht="171.6" x14ac:dyDescent="0.3">
      <c r="A86" s="31" t="s">
        <v>80</v>
      </c>
      <c r="B86" s="32" t="s">
        <v>81</v>
      </c>
      <c r="C86" s="33">
        <v>65496700</v>
      </c>
      <c r="D86" s="34">
        <v>73825200</v>
      </c>
      <c r="E86" s="34">
        <v>73825200</v>
      </c>
    </row>
    <row r="87" spans="1:5" ht="171.6" x14ac:dyDescent="0.3">
      <c r="A87" s="15" t="s">
        <v>82</v>
      </c>
      <c r="B87" s="27" t="s">
        <v>83</v>
      </c>
      <c r="C87" s="10">
        <v>44117400</v>
      </c>
      <c r="D87" s="10">
        <v>45223400</v>
      </c>
      <c r="E87" s="10">
        <v>45223400</v>
      </c>
    </row>
    <row r="88" spans="1:5" ht="150.6" customHeight="1" x14ac:dyDescent="0.3">
      <c r="A88" s="15" t="s">
        <v>84</v>
      </c>
      <c r="B88" s="27" t="s">
        <v>85</v>
      </c>
      <c r="C88" s="10">
        <v>3097400</v>
      </c>
      <c r="D88" s="10">
        <v>3431800</v>
      </c>
      <c r="E88" s="10">
        <v>3431800</v>
      </c>
    </row>
    <row r="89" spans="1:5" ht="133.94999999999999" customHeight="1" x14ac:dyDescent="0.3">
      <c r="A89" s="15" t="s">
        <v>86</v>
      </c>
      <c r="B89" s="7" t="s">
        <v>87</v>
      </c>
      <c r="C89" s="10">
        <v>2300100</v>
      </c>
      <c r="D89" s="10">
        <v>2415200</v>
      </c>
      <c r="E89" s="10">
        <v>2415200</v>
      </c>
    </row>
    <row r="90" spans="1:5" ht="187.95" customHeight="1" x14ac:dyDescent="0.3">
      <c r="A90" s="15" t="s">
        <v>88</v>
      </c>
      <c r="B90" s="7" t="s">
        <v>89</v>
      </c>
      <c r="C90" s="10">
        <v>468000</v>
      </c>
      <c r="D90" s="10">
        <v>491400</v>
      </c>
      <c r="E90" s="10">
        <v>491400</v>
      </c>
    </row>
    <row r="91" spans="1:5" ht="136.94999999999999" customHeight="1" x14ac:dyDescent="0.3">
      <c r="A91" s="36" t="s">
        <v>90</v>
      </c>
      <c r="B91" s="39" t="s">
        <v>91</v>
      </c>
      <c r="C91" s="38">
        <f>C92+C93</f>
        <v>4386700</v>
      </c>
      <c r="D91" s="38">
        <f t="shared" ref="D91:E91" si="4">D92+D93</f>
        <v>3454500</v>
      </c>
      <c r="E91" s="38">
        <f t="shared" si="4"/>
        <v>3454500</v>
      </c>
    </row>
    <row r="92" spans="1:5" ht="71.400000000000006" customHeight="1" x14ac:dyDescent="0.3">
      <c r="A92" s="15" t="s">
        <v>92</v>
      </c>
      <c r="B92" s="29" t="s">
        <v>93</v>
      </c>
      <c r="C92" s="10">
        <v>2483000</v>
      </c>
      <c r="D92" s="10">
        <v>1531200</v>
      </c>
      <c r="E92" s="10">
        <v>1573400</v>
      </c>
    </row>
    <row r="93" spans="1:5" ht="74.400000000000006" customHeight="1" x14ac:dyDescent="0.3">
      <c r="A93" s="15" t="s">
        <v>94</v>
      </c>
      <c r="B93" s="29" t="s">
        <v>95</v>
      </c>
      <c r="C93" s="10">
        <v>1903700</v>
      </c>
      <c r="D93" s="10">
        <v>1923300</v>
      </c>
      <c r="E93" s="10">
        <v>1881100</v>
      </c>
    </row>
    <row r="94" spans="1:5" ht="119.4" customHeight="1" x14ac:dyDescent="0.3">
      <c r="A94" s="15" t="s">
        <v>96</v>
      </c>
      <c r="B94" s="7" t="s">
        <v>97</v>
      </c>
      <c r="C94" s="10">
        <v>447700</v>
      </c>
      <c r="D94" s="10">
        <v>470200</v>
      </c>
      <c r="E94" s="10">
        <v>470200</v>
      </c>
    </row>
    <row r="95" spans="1:5" ht="140.4" x14ac:dyDescent="0.3">
      <c r="A95" s="15" t="s">
        <v>98</v>
      </c>
      <c r="B95" s="27" t="s">
        <v>99</v>
      </c>
      <c r="C95" s="10">
        <v>7108800</v>
      </c>
      <c r="D95" s="10">
        <v>7431900</v>
      </c>
      <c r="E95" s="10">
        <v>7431900</v>
      </c>
    </row>
    <row r="96" spans="1:5" ht="121.2" customHeight="1" x14ac:dyDescent="0.3">
      <c r="A96" s="15" t="s">
        <v>100</v>
      </c>
      <c r="B96" s="7" t="s">
        <v>101</v>
      </c>
      <c r="C96" s="10">
        <v>1240200</v>
      </c>
      <c r="D96" s="10">
        <v>1302200</v>
      </c>
      <c r="E96" s="10">
        <v>1302200</v>
      </c>
    </row>
    <row r="97" spans="1:5" ht="109.2" x14ac:dyDescent="0.3">
      <c r="A97" s="15" t="s">
        <v>102</v>
      </c>
      <c r="B97" s="27" t="s">
        <v>103</v>
      </c>
      <c r="C97" s="10">
        <v>79900</v>
      </c>
      <c r="D97" s="10">
        <v>83900</v>
      </c>
      <c r="E97" s="10">
        <v>83900</v>
      </c>
    </row>
    <row r="98" spans="1:5" ht="78" x14ac:dyDescent="0.3">
      <c r="A98" s="15" t="s">
        <v>104</v>
      </c>
      <c r="B98" s="7" t="s">
        <v>105</v>
      </c>
      <c r="C98" s="10">
        <v>19000</v>
      </c>
      <c r="D98" s="10">
        <v>19600</v>
      </c>
      <c r="E98" s="10">
        <v>19600</v>
      </c>
    </row>
    <row r="99" spans="1:5" ht="132" customHeight="1" x14ac:dyDescent="0.3">
      <c r="A99" s="15" t="s">
        <v>106</v>
      </c>
      <c r="B99" s="27" t="s">
        <v>107</v>
      </c>
      <c r="C99" s="10">
        <v>601000</v>
      </c>
      <c r="D99" s="10">
        <v>601000</v>
      </c>
      <c r="E99" s="10">
        <v>601000</v>
      </c>
    </row>
    <row r="100" spans="1:5" ht="132" customHeight="1" x14ac:dyDescent="0.3">
      <c r="A100" s="17" t="s">
        <v>144</v>
      </c>
      <c r="B100" s="28" t="s">
        <v>145</v>
      </c>
      <c r="C100" s="12">
        <v>24700</v>
      </c>
      <c r="D100" s="12"/>
      <c r="E100" s="12"/>
    </row>
    <row r="101" spans="1:5" ht="28.95" customHeight="1" x14ac:dyDescent="0.3">
      <c r="A101" s="22"/>
      <c r="B101" s="23" t="s">
        <v>108</v>
      </c>
      <c r="C101" s="24">
        <f>C19+C22+C56</f>
        <v>399359656.81</v>
      </c>
      <c r="D101" s="24">
        <f>D19+D22+D56</f>
        <v>376620360.31</v>
      </c>
      <c r="E101" s="24">
        <f>E19+E22+E56</f>
        <v>333671400</v>
      </c>
    </row>
  </sheetData>
  <mergeCells count="4">
    <mergeCell ref="D7:F7"/>
    <mergeCell ref="A15:E15"/>
    <mergeCell ref="A16:E16"/>
    <mergeCell ref="I21:J21"/>
  </mergeCells>
  <printOptions horizontalCentered="1"/>
  <pageMargins left="0.78740157480314965" right="0.19685039370078741" top="0.19685039370078741" bottom="0.19685039370078741" header="0.11811023622047245" footer="0.11811023622047245"/>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ФУ администрации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cp:lastModifiedBy>Доронина Ю.М.</cp:lastModifiedBy>
  <cp:lastPrinted>2014-11-09T05:22:56Z</cp:lastPrinted>
  <dcterms:created xsi:type="dcterms:W3CDTF">2013-11-14T05:55:33Z</dcterms:created>
  <dcterms:modified xsi:type="dcterms:W3CDTF">2014-11-09T06:56:22Z</dcterms:modified>
</cp:coreProperties>
</file>